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CB\2) CB Plans\"/>
    </mc:Choice>
  </mc:AlternateContent>
  <xr:revisionPtr revIDLastSave="0" documentId="10_ncr:8100000_{7BEA39C3-8539-44E8-AC02-C3475D21CEF7}" xr6:coauthVersionLast="34" xr6:coauthVersionMax="34" xr10:uidLastSave="{00000000-0000-0000-0000-000000000000}"/>
  <bookViews>
    <workbookView xWindow="0" yWindow="0" windowWidth="23040" windowHeight="9072" activeTab="2" xr2:uid="{00000000-000D-0000-FFFF-FFFF00000000}"/>
  </bookViews>
  <sheets>
    <sheet name="Livestock" sheetId="1" r:id="rId1"/>
    <sheet name="Agri" sheetId="2" r:id="rId2"/>
    <sheet name="GW" sheetId="3" r:id="rId3"/>
    <sheet name="Institutions" sheetId="4" r:id="rId4"/>
    <sheet name="CLiCs" sheetId="5" r:id="rId5"/>
  </sheets>
  <calcPr calcId="162913"/>
</workbook>
</file>

<file path=xl/calcChain.xml><?xml version="1.0" encoding="utf-8"?>
<calcChain xmlns="http://schemas.openxmlformats.org/spreadsheetml/2006/main">
  <c r="I15" i="3" l="1"/>
  <c r="J14" i="3"/>
  <c r="J12" i="3"/>
  <c r="J15" i="3"/>
  <c r="I18" i="3" l="1"/>
  <c r="I17" i="3"/>
  <c r="I16" i="3"/>
  <c r="I13" i="3"/>
  <c r="F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VALI</author>
  </authors>
  <commentList>
    <comment ref="J12" authorId="0" shapeId="0" xr:uid="{6BD7E1E5-68EC-4744-8597-710E4BFF23E8}">
      <text>
        <r>
          <rPr>
            <b/>
            <sz val="9"/>
            <color indexed="81"/>
            <rFont val="Tahoma"/>
            <family val="2"/>
          </rPr>
          <t>VALI:</t>
        </r>
        <r>
          <rPr>
            <sz val="9"/>
            <color indexed="81"/>
            <rFont val="Tahoma"/>
            <family val="2"/>
          </rPr>
          <t xml:space="preserve">
53 Clusgters (FA-GW NRM Facilitator and 2 CRPs/Cluster): 109
LFA Agl+CB: 9*2=18</t>
        </r>
      </text>
    </comment>
    <comment ref="J14" authorId="0" shapeId="0" xr:uid="{24A6DF54-03CE-4142-8C8B-08FECCB18130}">
      <text>
        <r>
          <rPr>
            <b/>
            <sz val="9"/>
            <color indexed="81"/>
            <rFont val="Tahoma"/>
            <family val="2"/>
          </rPr>
          <t>VALI:</t>
        </r>
        <r>
          <rPr>
            <sz val="9"/>
            <color indexed="81"/>
            <rFont val="Tahoma"/>
            <family val="2"/>
          </rPr>
          <t xml:space="preserve">
53 Clusgters (FA-GW NRM Facilitator and 2 CRPs/Cluster): 109
LFA Agl+CB: 9*2=18</t>
        </r>
      </text>
    </comment>
    <comment ref="J15" authorId="0" shapeId="0" xr:uid="{D0221C54-FF01-41FC-8C8F-4BCC74A9977A}">
      <text>
        <r>
          <rPr>
            <b/>
            <sz val="9"/>
            <color indexed="81"/>
            <rFont val="Tahoma"/>
            <family val="2"/>
          </rPr>
          <t>VALI:</t>
        </r>
        <r>
          <rPr>
            <sz val="9"/>
            <color indexed="81"/>
            <rFont val="Tahoma"/>
            <family val="2"/>
          </rPr>
          <t xml:space="preserve">
53 Clusters (FA-GW NRM Facilitators
LFA Agl: 9
DPMU Rep: 5</t>
        </r>
      </text>
    </comment>
  </commentList>
</comments>
</file>

<file path=xl/sharedStrings.xml><?xml version="1.0" encoding="utf-8"?>
<sst xmlns="http://schemas.openxmlformats.org/spreadsheetml/2006/main" count="414" uniqueCount="266">
  <si>
    <t>ACTORS</t>
  </si>
  <si>
    <t>Topic</t>
  </si>
  <si>
    <t>Who &amp; Trg prog</t>
  </si>
  <si>
    <t>Preparation</t>
  </si>
  <si>
    <t>Event No</t>
  </si>
  <si>
    <t>Responsibiliy to organize</t>
  </si>
  <si>
    <t>Individual Households in CIG</t>
  </si>
  <si>
    <t>Orientation on the program; POP; Blue card filling</t>
  </si>
  <si>
    <t>LS Faciltator will do a halfday training in the village</t>
  </si>
  <si>
    <t>Flip chart &amp; Module &amp; Blue card printing</t>
  </si>
  <si>
    <t>LS Facilitator</t>
  </si>
  <si>
    <t>CIG leaders &amp; book keeper for CIG</t>
  </si>
  <si>
    <t xml:space="preserve">Orientation on roles &amp; respon, procurement of vaccine, payment to SP,
*Supervise service provider </t>
  </si>
  <si>
    <t>Module, CIG book keeping including payments</t>
  </si>
  <si>
    <t xml:space="preserve">Training cum exposure </t>
  </si>
  <si>
    <t>PoP, Design of Shelter,  Business Plan, record keeping to be given by LTA in Srikakulam (4 Batches of 20 BFE in each batch, FA LS Faciltator)</t>
  </si>
  <si>
    <t>Module, Flip chart</t>
  </si>
  <si>
    <t>LTA</t>
  </si>
  <si>
    <t>Training Knowledge and Skill training, Use of Vaccine, basic medicines, Kobo Data</t>
  </si>
  <si>
    <t xml:space="preserve">by LFA- LS Expert and FA LS Facilitator </t>
  </si>
  <si>
    <t>Module, Flip chart, equipments for practical</t>
  </si>
  <si>
    <t>LS Expert of LFA</t>
  </si>
  <si>
    <t>FA- LS Facilitator</t>
  </si>
  <si>
    <t>Training on Activity Management, Training Skills on vaccination, PoP at HH and BF Ent, Shelter Design, capacity to orient individual households and CIG leaders)</t>
  </si>
  <si>
    <t>BY LFA- LS Expert supported by LTA in 2 Batches
*LFA/FA LS facilitator/Experts will do rest of the training</t>
  </si>
  <si>
    <t>Module (we already has module)</t>
  </si>
  <si>
    <t>2 (2nd Batch will be follwed immediately)</t>
  </si>
  <si>
    <t>LFA expert</t>
  </si>
  <si>
    <t>LFA - LS expert</t>
  </si>
  <si>
    <t>Training on Project Management, Planning, Output</t>
  </si>
  <si>
    <t>Module</t>
  </si>
  <si>
    <t>DPMU - LS Expert</t>
  </si>
  <si>
    <t>Review, Supervision, Monitoring, fund flow, and reproting to SPMU</t>
  </si>
  <si>
    <t>By LTA - Role of DPMU-LS experts</t>
  </si>
  <si>
    <t>Para worker (SR- vaccination, Night SR-FFS and also support for vaccination of LR)</t>
  </si>
  <si>
    <t>7 days training on SR diseases and vaccination, feed mix, shelter design, FFS module delivery,  Record keeping (Kobo data)followed by 7 day on the job training at veterinary dispansary</t>
  </si>
  <si>
    <t>LFA LS Expet, FA LS facilitator with the support of VAS of Dispansary</t>
  </si>
  <si>
    <t>Module developed by LTA, FFS modules to be developed by LTA</t>
  </si>
  <si>
    <t>LFA &amp; DPMU Livestcok Incharge</t>
  </si>
  <si>
    <t>7 Days training on LR vaccination and primary healthcare</t>
  </si>
  <si>
    <t>Module developed by LTA</t>
  </si>
  <si>
    <t>Refresher Training of 3 days (based on feedback on 3 months field work)</t>
  </si>
  <si>
    <t>FA - LS Facilitator</t>
  </si>
  <si>
    <t>2 days training on SR Disease management, Payment system for vaccination</t>
  </si>
  <si>
    <t>LFA LS Expet,  with the support of VAS of Dispansary</t>
  </si>
  <si>
    <t>Training on nutritional requirement intergrated in crop system, planning for plantation, preparation of FSS Modules, feed mix (3 days)</t>
  </si>
  <si>
    <t>LFA LS Experts with Support from LTA</t>
  </si>
  <si>
    <t>FES &amp; LFA</t>
  </si>
  <si>
    <t>LFA - LS Expert</t>
  </si>
  <si>
    <t>3 days writeshops to develop FFS module on components of SR</t>
  </si>
  <si>
    <t>Preperation of Schedule by LTA</t>
  </si>
  <si>
    <t xml:space="preserve">2 days Project Management, Monitoring, Fund flow  </t>
  </si>
  <si>
    <t>Workshop Module by LTA</t>
  </si>
  <si>
    <t>7 (BYP, SR &amp; LR together)</t>
  </si>
  <si>
    <t>Livestcok Intervention - BYP</t>
  </si>
  <si>
    <t>Livestock Intervention - LR &amp; SR</t>
  </si>
  <si>
    <t>Sl No</t>
  </si>
  <si>
    <t>Training Schedule - Livestock Interventions under APDMP</t>
  </si>
  <si>
    <t>Service Provider (woman)</t>
  </si>
  <si>
    <t>Basic intro of ZBNF; preparation of G&amp;D Jeevamrutam</t>
  </si>
  <si>
    <t>DPMU/LFA level orientation on Navadhanya &amp; facilitating evolution of local crop systems from discussion with farmers (this includes field demonstration of sowing.)</t>
  </si>
  <si>
    <t>TOT for 2 member LFA team + 2 resource farmers from LS on ND</t>
  </si>
  <si>
    <t>LFA trg team with farmer res persons have to train all LS farmers on ND</t>
  </si>
  <si>
    <t>Training to all LS farmers (half day)</t>
  </si>
  <si>
    <t>LFA</t>
  </si>
  <si>
    <t>PROTECTIVE IRRIGATION</t>
  </si>
  <si>
    <t>Technical orientation on the concept and planning for protective irrigation.</t>
  </si>
  <si>
    <t>for LFA teams and 2 resource farmers frome ach LFA</t>
  </si>
  <si>
    <t>AF &amp; LTA</t>
  </si>
  <si>
    <t>Technical training on farm ponds (location, digging and lining)</t>
  </si>
  <si>
    <t>2 farmer / labor resource persons and 1 LFA member</t>
  </si>
  <si>
    <t>Orientation to DPMU/LFA teams at the project level</t>
  </si>
  <si>
    <t>CSA &amp; LTA with resource farmers from maharashtra</t>
  </si>
  <si>
    <t>Orientation to all LS sites by LFA team along with a farmer resource person from Maharashtra</t>
  </si>
  <si>
    <t>Details of the Training Program</t>
  </si>
  <si>
    <t>Preparation Required</t>
  </si>
  <si>
    <t>Training Event No</t>
  </si>
  <si>
    <t>Breed Farm Enterprise</t>
  </si>
  <si>
    <t>Grid-lock &amp; Value added compost</t>
  </si>
  <si>
    <t>Status</t>
  </si>
  <si>
    <t>Complete</t>
  </si>
  <si>
    <t>Field demo, discussion with resource persons, feasibility &amp; utility assessment and plan</t>
  </si>
  <si>
    <t>Coordinated by</t>
  </si>
  <si>
    <t>LFAs</t>
  </si>
  <si>
    <t>LFA, DPMU and SPMU</t>
  </si>
  <si>
    <t>FA, LS - farmers</t>
  </si>
  <si>
    <t>Target Group</t>
  </si>
  <si>
    <t>LFA,DPMU and SPMU</t>
  </si>
  <si>
    <t>NAVADHANYA</t>
  </si>
  <si>
    <t>Hands &amp; LTA</t>
  </si>
  <si>
    <t>Brief orientation on Navadhanya</t>
  </si>
  <si>
    <t>LFA, DPMU - Agrl</t>
  </si>
  <si>
    <t>LFA, FA, DPMU (only for LFAs not familiar with Navadhanya)</t>
  </si>
  <si>
    <t>LFA-Trg team</t>
  </si>
  <si>
    <t xml:space="preserve">Orientation on Protective irrigation module </t>
  </si>
  <si>
    <t>For trainers from LFA (farmer resoruce person and LFA team) - preparing them to train the LS-farmers</t>
  </si>
  <si>
    <t>LS-Farmers, FA</t>
  </si>
  <si>
    <t xml:space="preserve">Orientation on Protective irrigation </t>
  </si>
  <si>
    <t>L/FA teams cover all LS sites with an orientation module on protective irrigation</t>
  </si>
  <si>
    <t>LFA training team with res farmers</t>
  </si>
  <si>
    <t>LS-farmers</t>
  </si>
  <si>
    <t>CRPs &amp; FA staff</t>
  </si>
  <si>
    <t>ZBNF practices</t>
  </si>
  <si>
    <t>CSA &amp; LTA</t>
  </si>
  <si>
    <t>LFA-trainers (2 farmer RPs + 2 staff of LFA)</t>
  </si>
  <si>
    <t>ZBNF practices Batch 1</t>
  </si>
  <si>
    <t>ZBNF practices Batch 2</t>
  </si>
  <si>
    <t>Basic principles, soils, pest and disease control, preparation of various bio-products</t>
  </si>
  <si>
    <t>Trained farmer RPs in LS Train all LS farmers in ZBNF practices (as a part of FFS)</t>
  </si>
  <si>
    <t>trained Far. RPs and LFA team trains all FAs and the CRPs from Learning sites on ZBNF</t>
  </si>
  <si>
    <t>FA staff and CRPs from LS.</t>
  </si>
  <si>
    <t>Orientation on ZBNF and evolving srategy.</t>
  </si>
  <si>
    <t>CSA, AF &amp; LTA</t>
  </si>
  <si>
    <t>LFA, DPMU, SPMU</t>
  </si>
  <si>
    <t>Orientation on ZBNF</t>
  </si>
  <si>
    <t>Basic principles, soils, pest and disease control, preparation of various bio-products &amp; others</t>
  </si>
  <si>
    <t>FA &amp; LFA</t>
  </si>
  <si>
    <t xml:space="preserve">Orientation on CMSS </t>
  </si>
  <si>
    <t>CMSS institutional systems, Seed chain, certification, contingency seeds, indigenous seeds</t>
  </si>
  <si>
    <t>LFA, DPMU</t>
  </si>
  <si>
    <t>LFA CMSS Trg Team</t>
  </si>
  <si>
    <t>Need for CMSS in drought management, institutional systems, over all seed chain management</t>
  </si>
  <si>
    <t>CMSS Standard Operating Protocols, managing the seed chain</t>
  </si>
  <si>
    <t>CMSS Module 2: Standard Operating Protocols</t>
  </si>
  <si>
    <t>CMSS Module 1: Orientation and community institutional system</t>
  </si>
  <si>
    <t>CMSS Module 3: Para-certifiers</t>
  </si>
  <si>
    <t>Technical program for developing para-seed certifiers</t>
  </si>
  <si>
    <t>FA and FPO staff &amp; CMSS in charge</t>
  </si>
  <si>
    <t>as above</t>
  </si>
  <si>
    <t>KVKs and LTA</t>
  </si>
  <si>
    <t>ZBNF Practices with a focus on learning site</t>
  </si>
  <si>
    <t>Community Managed Seed Systems</t>
  </si>
  <si>
    <t>Water Governance</t>
  </si>
  <si>
    <t>Water sharing</t>
  </si>
  <si>
    <t>PGWM approach, delineation of 1000 ha on a w/s basis within one GP, aquifers and participatory gw management</t>
  </si>
  <si>
    <t>Basic orientation on PGWM</t>
  </si>
  <si>
    <t>Identification of GP for groundwater governance</t>
  </si>
  <si>
    <t>FA - NRM facilitators</t>
  </si>
  <si>
    <t>Responsibility</t>
  </si>
  <si>
    <t>Who is organising?</t>
  </si>
  <si>
    <t>LTA will provide resource persons support</t>
  </si>
  <si>
    <t>Participants</t>
  </si>
  <si>
    <t>12 days module on all technical aspects of aquifers and GW maangement</t>
  </si>
  <si>
    <t>10 days</t>
  </si>
  <si>
    <t>Module to be detailed out</t>
  </si>
  <si>
    <t>LTA &amp; ACWADAM</t>
  </si>
  <si>
    <t>Interpretation of well inventory data and mapping of groundwater movement</t>
  </si>
  <si>
    <t>2 days</t>
  </si>
  <si>
    <t>2 trg</t>
  </si>
  <si>
    <t>identification of geological features from a hydrogeological perspective &amp; mapping</t>
  </si>
  <si>
    <t>to be worked out</t>
  </si>
  <si>
    <t>Geological survey &amp; mapping (field training)</t>
  </si>
  <si>
    <t>4 days</t>
  </si>
  <si>
    <t>completed</t>
  </si>
  <si>
    <t xml:space="preserve">2days per each GP </t>
  </si>
  <si>
    <t xml:space="preserve">on field training by RPs provided by LTA (hands on collecting well data </t>
  </si>
  <si>
    <t>In two batches for 4 LFAs and for 5 LFAs - each for 2 days. Installation of GW monitoring network.</t>
  </si>
  <si>
    <t>ri</t>
  </si>
  <si>
    <t>Delineating w/s in a cluster, drainage analysis and basis select 1000 ha in one GP. Res person identification criteria, institutional assessment</t>
  </si>
  <si>
    <t>Base map preparation of GP.</t>
  </si>
  <si>
    <t>Map reading, tracing, scale, overlay Toposheet and cadastral maps, field verification method</t>
  </si>
  <si>
    <t>5 days</t>
  </si>
  <si>
    <t>Field work</t>
  </si>
  <si>
    <t>Upto 31st August</t>
  </si>
  <si>
    <t>Module to be prepared</t>
  </si>
  <si>
    <t>TOT on Base map preparation of GP manual method.</t>
  </si>
  <si>
    <t>Groundwater Governance Committee formation at GP;</t>
  </si>
  <si>
    <t>Commons management, institutional requirements, principles and process</t>
  </si>
  <si>
    <t>LFA, FA NRM, DPMU</t>
  </si>
  <si>
    <t>LFA -NRM (3 persons from each LFA), DPMU</t>
  </si>
  <si>
    <t>LFA-NRM, DPMU</t>
  </si>
  <si>
    <t>No. of Trainings</t>
  </si>
  <si>
    <t>Duration</t>
  </si>
  <si>
    <t>5 trainings completed of 9</t>
  </si>
  <si>
    <t>Program Details</t>
  </si>
  <si>
    <t>Program</t>
  </si>
  <si>
    <t xml:space="preserve"> TOT on PGWM approaches to Sustainable GW Management concepts and field practices </t>
  </si>
  <si>
    <t>Participatory Groundwater Management</t>
  </si>
  <si>
    <t>Farmer resource persons will be provided by LTA/CSA</t>
  </si>
  <si>
    <t>Institutions</t>
  </si>
  <si>
    <t>FA/LFA</t>
  </si>
  <si>
    <t>Formation of FPO with adhoc committee</t>
  </si>
  <si>
    <t>Adhoc committee leaders</t>
  </si>
  <si>
    <t>Initial mobilisation &amp; village level trainings</t>
  </si>
  <si>
    <t>Expansion of membership</t>
  </si>
  <si>
    <t>Elections to the Board and new Board of the FPO formation</t>
  </si>
  <si>
    <t>Membership drive, elections etc., related orientations</t>
  </si>
  <si>
    <t xml:space="preserve">LFA,FA, DPMU Inst. Person </t>
  </si>
  <si>
    <t>LFA level trainers &amp; S/DPMU-Inst</t>
  </si>
  <si>
    <t>Regular training to FPOs : TOT Modules to be arrived at</t>
  </si>
  <si>
    <t>This is for the L/FA to organise regular trainings to FPOs  (visualise a set of 5 trainings)</t>
  </si>
  <si>
    <t>Basic orientation &amp; Visioning &amp; MACTs Act &amp; Compliances for FPO leaders</t>
  </si>
  <si>
    <t>FPO leaders</t>
  </si>
  <si>
    <t>Each LFA trg team completing the training for all FPOs.</t>
  </si>
  <si>
    <t xml:space="preserve">Book Keeping, Finance Management </t>
  </si>
  <si>
    <t>FPO Secretary &amp; 2 office bearers</t>
  </si>
  <si>
    <t>FPO Office bearers &amp; secretary (office bearers will participate for 2 days and others for 4 days)</t>
  </si>
  <si>
    <t>Usage of Tally software</t>
  </si>
  <si>
    <t>FPO Secretary/ Book keeper</t>
  </si>
  <si>
    <t>FPO- Business development Plans; (a set of xx modules)</t>
  </si>
  <si>
    <t>Business development plan of each FPO</t>
  </si>
  <si>
    <t>LFA/DPMU teams</t>
  </si>
  <si>
    <t>in two batches (for 4 LFAs and for 5 LFAs).</t>
  </si>
  <si>
    <t xml:space="preserve">Visioning  inclusive institutions  in APDMP </t>
  </si>
  <si>
    <t>Institutions: purpose, types, standards, roles, governance.</t>
  </si>
  <si>
    <t xml:space="preserve">TOT for LFA trainers on institutions : 
</t>
  </si>
  <si>
    <t>* Basic orientation &amp; Visioning &amp; MACTs Act &amp; Compliances for FPO leaders</t>
  </si>
  <si>
    <t xml:space="preserve">TOT for LFA trainers :  Orienting  FPO leaders on APDMP &amp;
</t>
  </si>
  <si>
    <t>* sustainable Agriculture (Program Orientation)
* drought and climate resilience (distress &amp; mitigating distress)
* role of FPOs and service delivery mechanisms in APDMP &amp; enterprise promotion</t>
  </si>
  <si>
    <t>Setting up project accounts, voucher entry, reports, uploading reports</t>
  </si>
  <si>
    <t>Tally Vendor</t>
  </si>
  <si>
    <t>SPMU</t>
  </si>
  <si>
    <t xml:space="preserve">External consultant </t>
  </si>
  <si>
    <t>FPOs</t>
  </si>
  <si>
    <t>Regular business development plans (running the modules)</t>
  </si>
  <si>
    <t>DPMU</t>
  </si>
  <si>
    <t>Preparation of business devt plans at FPO level</t>
  </si>
  <si>
    <t>farmers</t>
  </si>
  <si>
    <t>APMAS &amp; LTA</t>
  </si>
  <si>
    <t>Modules to be developed</t>
  </si>
  <si>
    <t>L/FA</t>
  </si>
  <si>
    <t>Exposure visit</t>
  </si>
  <si>
    <t>To successful FPOs</t>
  </si>
  <si>
    <t>to be identified</t>
  </si>
  <si>
    <t>Poor, Gender &amp; Equity</t>
  </si>
  <si>
    <t>Identification of poor, strategy development</t>
  </si>
  <si>
    <t>Together arriving at a strategy for identification of poor, and  inclusive processes. (incl women headed hh, distressed families etc.)</t>
  </si>
  <si>
    <t>LFA/S/DPMU teams</t>
  </si>
  <si>
    <t>Module in CLiCs to be developed to monitor inclusiveness and progress</t>
  </si>
  <si>
    <t>FPO/ FA staff</t>
  </si>
  <si>
    <t>Special exploratory meetings / orientation with the identified hh</t>
  </si>
  <si>
    <t xml:space="preserve">Orientation on the program, status assessment etc. </t>
  </si>
  <si>
    <t>Plans of the Poor</t>
  </si>
  <si>
    <t>Methodology to be developed</t>
  </si>
  <si>
    <t>Orienting the LFA teams on the Planning process for the identified poor</t>
  </si>
  <si>
    <t xml:space="preserve">Gender orientation </t>
  </si>
  <si>
    <t>Sensitisation on gender  inequalities, legal rights etc</t>
  </si>
  <si>
    <t>L/FA teams &amp;S/ DPMU</t>
  </si>
  <si>
    <t>External resource persons one prog @LFA &amp; one for S/DPMU</t>
  </si>
  <si>
    <t>External</t>
  </si>
  <si>
    <t>Selection of location, criteria for selection of operator, process, governance, services to be offered etc. to be arrived at</t>
  </si>
  <si>
    <t>CLiCs facilitators</t>
  </si>
  <si>
    <t>Basic training</t>
  </si>
  <si>
    <t>Basic module to be designed</t>
  </si>
  <si>
    <t xml:space="preserve">orientation on APDMP, computer operations, CLiCs software navigation, </t>
  </si>
  <si>
    <t>ANGRAU &amp; LTA</t>
  </si>
  <si>
    <t xml:space="preserve">SOPs for weather monitoring, </t>
  </si>
  <si>
    <t xml:space="preserve">Constitution of a local Advisory committee, forecasts, rainfall visualisation, and  local advisories </t>
  </si>
  <si>
    <t>Getting ANGRAU on board</t>
  </si>
  <si>
    <t>L/FA-Agrl</t>
  </si>
  <si>
    <t>FPO leaders &amp; CLiC advisory committee</t>
  </si>
  <si>
    <t>On governance, management protocols, regular monitoring, expansion of use/ services etc.</t>
  </si>
  <si>
    <t>Orientation on CLiCs, Business and services</t>
  </si>
  <si>
    <t>SOPs for CLICs, shop &amp; custom hiring center</t>
  </si>
  <si>
    <t>LFA-Inst, NRM, Agri</t>
  </si>
  <si>
    <t>CHC protocols</t>
  </si>
  <si>
    <t>Exercises to identify requirements (with labor, livestock rearers, farmers etc.), using videos</t>
  </si>
  <si>
    <t>CLiCs</t>
  </si>
  <si>
    <t>Rainfall  Monitoring, Forecasts and analysis &amp; drought preparedness</t>
  </si>
  <si>
    <t>Angrau &amp; LTA &amp; AF</t>
  </si>
  <si>
    <t>Advanced weather monitoring and advisories &amp; drought preparedness</t>
  </si>
  <si>
    <t>* rainfall analysis, climate forecast,
* drought spell monitoring 
*Timely sowing requirements
* Contingency plans (crops, seed systems and machinery)</t>
  </si>
  <si>
    <t>Well inventory (Class Room plus Field Application)</t>
  </si>
  <si>
    <t>LFA, FA NRM</t>
  </si>
  <si>
    <t>LFA, FA-GW/NRM, CRPs on GW</t>
  </si>
  <si>
    <t>Cluster CRPs for GW +FA-NRM Facilitators and LFA CB+Agl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</si>
</sst>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Font="1" applyAlignment="1">
      <alignment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2" fontId="0" fillId="0" borderId="0" xfId="0" applyNumberFormat="1"/>
    <xf numFmtId="0" fontId="2" fillId="0" borderId="0" xfId="0" applyFont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3" borderId="0" xfId="0" applyFill="1"/>
    <xf numFmtId="0" fontId="0" fillId="0" borderId="3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opLeftCell="A11" workbookViewId="0">
      <selection activeCell="C18" sqref="C18"/>
    </sheetView>
  </sheetViews>
  <sheetFormatPr defaultRowHeight="14.4" x14ac:dyDescent="0.3"/>
  <cols>
    <col min="2" max="2" width="17.21875" customWidth="1"/>
    <col min="3" max="3" width="35.77734375" customWidth="1"/>
    <col min="4" max="4" width="33.77734375" customWidth="1"/>
    <col min="5" max="5" width="26.44140625" customWidth="1"/>
    <col min="6" max="6" width="23.21875" style="10" customWidth="1"/>
    <col min="7" max="7" width="21" customWidth="1"/>
    <col min="8" max="8" width="18.44140625" customWidth="1"/>
    <col min="9" max="9" width="15.21875" customWidth="1"/>
  </cols>
  <sheetData>
    <row r="1" spans="1:7" x14ac:dyDescent="0.3">
      <c r="A1" s="27" t="s">
        <v>57</v>
      </c>
      <c r="B1" s="27"/>
      <c r="C1" s="27"/>
      <c r="D1" s="27"/>
      <c r="E1" s="27"/>
      <c r="F1" s="27"/>
      <c r="G1" s="27"/>
    </row>
    <row r="2" spans="1:7" s="1" customFormat="1" x14ac:dyDescent="0.3">
      <c r="A2" s="2"/>
      <c r="B2" s="2" t="s">
        <v>54</v>
      </c>
      <c r="C2" s="2"/>
      <c r="D2" s="2"/>
      <c r="E2" s="2"/>
      <c r="F2" s="7"/>
      <c r="G2" s="2"/>
    </row>
    <row r="3" spans="1:7" ht="28.8" x14ac:dyDescent="0.3">
      <c r="A3" s="3" t="s">
        <v>56</v>
      </c>
      <c r="B3" s="4" t="s">
        <v>0</v>
      </c>
      <c r="C3" s="4" t="s">
        <v>1</v>
      </c>
      <c r="D3" s="4" t="s">
        <v>74</v>
      </c>
      <c r="E3" s="4" t="s">
        <v>75</v>
      </c>
      <c r="F3" s="8" t="s">
        <v>76</v>
      </c>
      <c r="G3" s="4" t="s">
        <v>5</v>
      </c>
    </row>
    <row r="4" spans="1:7" ht="28.8" x14ac:dyDescent="0.3">
      <c r="A4" s="3">
        <v>1</v>
      </c>
      <c r="B4" s="5" t="s">
        <v>6</v>
      </c>
      <c r="C4" s="5" t="s">
        <v>7</v>
      </c>
      <c r="D4" s="5" t="s">
        <v>8</v>
      </c>
      <c r="E4" s="5" t="s">
        <v>9</v>
      </c>
      <c r="F4" s="9">
        <v>3</v>
      </c>
      <c r="G4" s="5" t="s">
        <v>10</v>
      </c>
    </row>
    <row r="5" spans="1:7" ht="43.2" x14ac:dyDescent="0.3">
      <c r="A5" s="3">
        <v>2</v>
      </c>
      <c r="B5" s="5" t="s">
        <v>11</v>
      </c>
      <c r="C5" s="5" t="s">
        <v>12</v>
      </c>
      <c r="D5" s="5" t="s">
        <v>8</v>
      </c>
      <c r="E5" s="5" t="s">
        <v>13</v>
      </c>
      <c r="F5" s="9">
        <v>4</v>
      </c>
      <c r="G5" s="5" t="s">
        <v>10</v>
      </c>
    </row>
    <row r="6" spans="1:7" x14ac:dyDescent="0.3">
      <c r="A6" s="3"/>
      <c r="B6" s="5"/>
      <c r="C6" s="5"/>
      <c r="D6" s="5"/>
      <c r="E6" s="5"/>
      <c r="F6" s="9"/>
      <c r="G6" s="5"/>
    </row>
    <row r="7" spans="1:7" ht="57.6" x14ac:dyDescent="0.3">
      <c r="A7" s="3">
        <v>3</v>
      </c>
      <c r="B7" s="5" t="s">
        <v>77</v>
      </c>
      <c r="C7" s="5" t="s">
        <v>14</v>
      </c>
      <c r="D7" s="5" t="s">
        <v>15</v>
      </c>
      <c r="E7" s="5" t="s">
        <v>16</v>
      </c>
      <c r="F7" s="9">
        <v>6</v>
      </c>
      <c r="G7" s="5" t="s">
        <v>17</v>
      </c>
    </row>
    <row r="8" spans="1:7" ht="28.8" x14ac:dyDescent="0.3">
      <c r="A8" s="3">
        <v>4</v>
      </c>
      <c r="B8" s="5" t="s">
        <v>58</v>
      </c>
      <c r="C8" s="5" t="s">
        <v>18</v>
      </c>
      <c r="D8" s="5" t="s">
        <v>19</v>
      </c>
      <c r="E8" s="5" t="s">
        <v>20</v>
      </c>
      <c r="F8" s="9">
        <v>5</v>
      </c>
      <c r="G8" s="5" t="s">
        <v>21</v>
      </c>
    </row>
    <row r="9" spans="1:7" ht="57.6" x14ac:dyDescent="0.3">
      <c r="A9" s="3">
        <v>5</v>
      </c>
      <c r="B9" s="5" t="s">
        <v>22</v>
      </c>
      <c r="C9" s="6" t="s">
        <v>23</v>
      </c>
      <c r="D9" s="5" t="s">
        <v>24</v>
      </c>
      <c r="E9" s="5" t="s">
        <v>25</v>
      </c>
      <c r="F9" s="8" t="s">
        <v>26</v>
      </c>
      <c r="G9" s="5" t="s">
        <v>27</v>
      </c>
    </row>
    <row r="10" spans="1:7" ht="28.8" x14ac:dyDescent="0.3">
      <c r="A10" s="3">
        <v>6</v>
      </c>
      <c r="B10" s="5" t="s">
        <v>28</v>
      </c>
      <c r="C10" s="5" t="s">
        <v>29</v>
      </c>
      <c r="D10" s="5" t="s">
        <v>17</v>
      </c>
      <c r="E10" s="5" t="s">
        <v>30</v>
      </c>
      <c r="F10" s="9">
        <v>7</v>
      </c>
      <c r="G10" s="5" t="s">
        <v>17</v>
      </c>
    </row>
    <row r="11" spans="1:7" ht="28.8" x14ac:dyDescent="0.3">
      <c r="A11" s="3">
        <v>7</v>
      </c>
      <c r="B11" s="5" t="s">
        <v>31</v>
      </c>
      <c r="C11" s="5" t="s">
        <v>32</v>
      </c>
      <c r="D11" s="5" t="s">
        <v>33</v>
      </c>
      <c r="E11" s="5"/>
      <c r="F11" s="8">
        <v>1</v>
      </c>
      <c r="G11" s="5" t="s">
        <v>17</v>
      </c>
    </row>
    <row r="12" spans="1:7" x14ac:dyDescent="0.3">
      <c r="A12" s="3"/>
      <c r="B12" s="5"/>
      <c r="C12" s="5"/>
      <c r="D12" s="5"/>
      <c r="E12" s="5"/>
      <c r="F12" s="9"/>
      <c r="G12" s="5"/>
    </row>
    <row r="13" spans="1:7" x14ac:dyDescent="0.3">
      <c r="A13" s="3"/>
      <c r="B13" s="3"/>
      <c r="C13" s="4" t="s">
        <v>55</v>
      </c>
      <c r="D13" s="5"/>
      <c r="E13" s="5"/>
      <c r="F13" s="9"/>
      <c r="G13" s="5"/>
    </row>
    <row r="14" spans="1:7" ht="28.8" x14ac:dyDescent="0.3">
      <c r="A14" s="3"/>
      <c r="B14" s="4" t="s">
        <v>0</v>
      </c>
      <c r="C14" s="4" t="s">
        <v>1</v>
      </c>
      <c r="D14" s="4" t="s">
        <v>2</v>
      </c>
      <c r="E14" s="4" t="s">
        <v>3</v>
      </c>
      <c r="F14" s="8" t="s">
        <v>4</v>
      </c>
      <c r="G14" s="4" t="s">
        <v>5</v>
      </c>
    </row>
    <row r="15" spans="1:7" ht="72" x14ac:dyDescent="0.3">
      <c r="A15" s="3">
        <v>8</v>
      </c>
      <c r="B15" s="5" t="s">
        <v>34</v>
      </c>
      <c r="C15" s="5" t="s">
        <v>35</v>
      </c>
      <c r="D15" s="5" t="s">
        <v>36</v>
      </c>
      <c r="E15" s="5" t="s">
        <v>37</v>
      </c>
      <c r="F15" s="9">
        <v>9</v>
      </c>
      <c r="G15" s="5" t="s">
        <v>38</v>
      </c>
    </row>
    <row r="16" spans="1:7" ht="28.8" x14ac:dyDescent="0.3">
      <c r="A16" s="3"/>
      <c r="B16" s="5"/>
      <c r="C16" s="5" t="s">
        <v>39</v>
      </c>
      <c r="D16" s="5" t="s">
        <v>36</v>
      </c>
      <c r="E16" s="5" t="s">
        <v>40</v>
      </c>
      <c r="F16" s="9">
        <v>9</v>
      </c>
      <c r="G16" s="5" t="s">
        <v>38</v>
      </c>
    </row>
    <row r="17" spans="1:7" ht="28.8" x14ac:dyDescent="0.3">
      <c r="A17" s="3"/>
      <c r="B17" s="5"/>
      <c r="C17" s="5" t="s">
        <v>41</v>
      </c>
      <c r="D17" s="5"/>
      <c r="E17" s="5"/>
      <c r="F17" s="9">
        <v>12</v>
      </c>
      <c r="G17" s="5" t="s">
        <v>38</v>
      </c>
    </row>
    <row r="18" spans="1:7" ht="43.2" x14ac:dyDescent="0.3">
      <c r="A18" s="3">
        <v>9</v>
      </c>
      <c r="B18" s="5" t="s">
        <v>42</v>
      </c>
      <c r="C18" s="6" t="s">
        <v>43</v>
      </c>
      <c r="D18" s="5" t="s">
        <v>44</v>
      </c>
      <c r="E18" s="5" t="s">
        <v>40</v>
      </c>
      <c r="F18" s="9">
        <v>8</v>
      </c>
      <c r="G18" s="5" t="s">
        <v>38</v>
      </c>
    </row>
    <row r="19" spans="1:7" ht="57.6" x14ac:dyDescent="0.3">
      <c r="A19" s="3"/>
      <c r="B19" s="5"/>
      <c r="C19" s="5" t="s">
        <v>45</v>
      </c>
      <c r="D19" s="5" t="s">
        <v>46</v>
      </c>
      <c r="E19" s="5" t="s">
        <v>40</v>
      </c>
      <c r="F19" s="9">
        <v>11</v>
      </c>
      <c r="G19" s="5" t="s">
        <v>47</v>
      </c>
    </row>
    <row r="20" spans="1:7" ht="28.8" x14ac:dyDescent="0.3">
      <c r="A20" s="3">
        <v>10</v>
      </c>
      <c r="B20" s="5" t="s">
        <v>48</v>
      </c>
      <c r="C20" s="5" t="s">
        <v>49</v>
      </c>
      <c r="D20" s="5" t="s">
        <v>17</v>
      </c>
      <c r="E20" s="5" t="s">
        <v>50</v>
      </c>
      <c r="F20" s="9">
        <v>10</v>
      </c>
      <c r="G20" s="5" t="s">
        <v>17</v>
      </c>
    </row>
    <row r="21" spans="1:7" ht="28.8" x14ac:dyDescent="0.3">
      <c r="A21" s="3"/>
      <c r="B21" s="5"/>
      <c r="C21" s="5" t="s">
        <v>51</v>
      </c>
      <c r="D21" s="5" t="s">
        <v>17</v>
      </c>
      <c r="E21" s="5" t="s">
        <v>52</v>
      </c>
      <c r="F21" s="9" t="s">
        <v>53</v>
      </c>
      <c r="G21" s="5" t="s">
        <v>17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8"/>
  <sheetViews>
    <sheetView workbookViewId="0">
      <selection activeCell="C3" sqref="C3"/>
    </sheetView>
  </sheetViews>
  <sheetFormatPr defaultColWidth="8.77734375" defaultRowHeight="14.4" x14ac:dyDescent="0.3"/>
  <cols>
    <col min="1" max="1" width="8.77734375" style="14"/>
    <col min="2" max="2" width="16.6640625" style="14" customWidth="1"/>
    <col min="3" max="3" width="33.109375" style="14" customWidth="1"/>
    <col min="4" max="4" width="30.21875" style="14" customWidth="1"/>
    <col min="5" max="6" width="19.6640625" style="14" customWidth="1"/>
    <col min="7" max="9" width="8.77734375" style="14"/>
    <col min="10" max="10" width="20.44140625" style="14" customWidth="1"/>
    <col min="11" max="16384" width="8.77734375" style="14"/>
  </cols>
  <sheetData>
    <row r="2" spans="1:9" ht="43.2" x14ac:dyDescent="0.3">
      <c r="A2" s="13" t="s">
        <v>56</v>
      </c>
      <c r="B2" s="4" t="s">
        <v>86</v>
      </c>
      <c r="C2" s="4" t="s">
        <v>1</v>
      </c>
      <c r="D2" s="4" t="s">
        <v>74</v>
      </c>
      <c r="E2" s="4" t="s">
        <v>75</v>
      </c>
      <c r="F2" s="4" t="s">
        <v>82</v>
      </c>
      <c r="G2" s="8" t="s">
        <v>76</v>
      </c>
      <c r="H2" s="4" t="s">
        <v>5</v>
      </c>
      <c r="I2" s="14" t="s">
        <v>79</v>
      </c>
    </row>
    <row r="4" spans="1:9" ht="18" customHeight="1" x14ac:dyDescent="0.3">
      <c r="A4" s="28" t="s">
        <v>78</v>
      </c>
      <c r="B4" s="28"/>
      <c r="C4" s="28"/>
    </row>
    <row r="5" spans="1:9" ht="43.2" x14ac:dyDescent="0.3">
      <c r="B5" s="14" t="s">
        <v>84</v>
      </c>
      <c r="C5" s="14" t="s">
        <v>71</v>
      </c>
      <c r="D5" s="14" t="s">
        <v>81</v>
      </c>
      <c r="F5" s="14" t="s">
        <v>72</v>
      </c>
      <c r="I5" s="14" t="s">
        <v>80</v>
      </c>
    </row>
    <row r="6" spans="1:9" ht="43.2" x14ac:dyDescent="0.3">
      <c r="B6" s="14" t="s">
        <v>85</v>
      </c>
      <c r="C6" s="14" t="s">
        <v>73</v>
      </c>
      <c r="E6" s="14" t="s">
        <v>178</v>
      </c>
      <c r="F6" s="14" t="s">
        <v>83</v>
      </c>
    </row>
    <row r="8" spans="1:9" x14ac:dyDescent="0.3">
      <c r="A8" s="28" t="s">
        <v>65</v>
      </c>
      <c r="B8" s="28"/>
      <c r="C8" s="28"/>
    </row>
    <row r="9" spans="1:9" ht="28.8" x14ac:dyDescent="0.3">
      <c r="B9" s="14" t="s">
        <v>87</v>
      </c>
      <c r="C9" s="14" t="s">
        <v>66</v>
      </c>
      <c r="D9" s="14" t="s">
        <v>67</v>
      </c>
      <c r="E9" s="14" t="s">
        <v>68</v>
      </c>
      <c r="F9" s="14" t="s">
        <v>17</v>
      </c>
    </row>
    <row r="10" spans="1:9" ht="28.8" x14ac:dyDescent="0.3">
      <c r="B10" s="14" t="s">
        <v>64</v>
      </c>
      <c r="C10" s="14" t="s">
        <v>69</v>
      </c>
      <c r="D10" s="14" t="s">
        <v>70</v>
      </c>
      <c r="E10" s="14" t="s">
        <v>68</v>
      </c>
      <c r="F10" s="14" t="s">
        <v>17</v>
      </c>
    </row>
    <row r="11" spans="1:9" ht="57.6" x14ac:dyDescent="0.3">
      <c r="B11" s="14" t="s">
        <v>93</v>
      </c>
      <c r="C11" s="14" t="s">
        <v>94</v>
      </c>
      <c r="D11" s="14" t="s">
        <v>95</v>
      </c>
      <c r="E11" s="14" t="s">
        <v>68</v>
      </c>
      <c r="F11" s="14" t="s">
        <v>17</v>
      </c>
    </row>
    <row r="12" spans="1:9" ht="43.2" x14ac:dyDescent="0.3">
      <c r="B12" s="14" t="s">
        <v>96</v>
      </c>
      <c r="C12" s="14" t="s">
        <v>97</v>
      </c>
      <c r="D12" s="14" t="s">
        <v>98</v>
      </c>
      <c r="E12" s="14" t="s">
        <v>64</v>
      </c>
      <c r="F12" s="14" t="s">
        <v>64</v>
      </c>
    </row>
    <row r="14" spans="1:9" ht="18" customHeight="1" x14ac:dyDescent="0.3">
      <c r="A14" s="28" t="s">
        <v>88</v>
      </c>
      <c r="B14" s="28"/>
    </row>
    <row r="15" spans="1:9" ht="28.8" x14ac:dyDescent="0.3">
      <c r="B15" s="14" t="s">
        <v>91</v>
      </c>
      <c r="C15" s="11" t="s">
        <v>90</v>
      </c>
      <c r="E15" s="14" t="s">
        <v>89</v>
      </c>
      <c r="F15" s="14" t="s">
        <v>17</v>
      </c>
      <c r="I15" s="14" t="s">
        <v>80</v>
      </c>
    </row>
    <row r="16" spans="1:9" ht="72" x14ac:dyDescent="0.3">
      <c r="B16" s="14" t="s">
        <v>92</v>
      </c>
      <c r="C16" s="14" t="s">
        <v>60</v>
      </c>
      <c r="E16" s="14" t="s">
        <v>17</v>
      </c>
    </row>
    <row r="17" spans="1:6" ht="43.2" x14ac:dyDescent="0.3">
      <c r="B17" s="14" t="s">
        <v>99</v>
      </c>
      <c r="C17" s="14" t="s">
        <v>61</v>
      </c>
      <c r="D17" s="14" t="s">
        <v>62</v>
      </c>
      <c r="E17" s="14" t="s">
        <v>17</v>
      </c>
    </row>
    <row r="18" spans="1:6" x14ac:dyDescent="0.3">
      <c r="B18" s="14" t="s">
        <v>96</v>
      </c>
      <c r="C18" s="14" t="s">
        <v>63</v>
      </c>
      <c r="D18" s="14" t="s">
        <v>64</v>
      </c>
      <c r="E18" s="14" t="s">
        <v>64</v>
      </c>
    </row>
    <row r="20" spans="1:6" ht="16.05" customHeight="1" x14ac:dyDescent="0.3">
      <c r="A20" s="28" t="s">
        <v>130</v>
      </c>
      <c r="B20" s="28"/>
      <c r="C20" s="28"/>
      <c r="D20" s="15"/>
    </row>
    <row r="21" spans="1:6" x14ac:dyDescent="0.3">
      <c r="C21" s="15"/>
      <c r="D21" s="15"/>
    </row>
    <row r="22" spans="1:6" ht="28.8" x14ac:dyDescent="0.3">
      <c r="B22" s="14" t="s">
        <v>113</v>
      </c>
      <c r="C22" s="11" t="s">
        <v>114</v>
      </c>
      <c r="D22" s="11" t="s">
        <v>111</v>
      </c>
      <c r="E22" s="14" t="s">
        <v>112</v>
      </c>
      <c r="F22" s="14" t="s">
        <v>17</v>
      </c>
    </row>
    <row r="23" spans="1:6" ht="43.2" x14ac:dyDescent="0.3">
      <c r="B23" s="14" t="s">
        <v>104</v>
      </c>
      <c r="C23" s="14" t="s">
        <v>105</v>
      </c>
      <c r="D23" s="14" t="s">
        <v>115</v>
      </c>
      <c r="F23" s="14" t="s">
        <v>103</v>
      </c>
    </row>
    <row r="24" spans="1:6" ht="43.2" x14ac:dyDescent="0.3">
      <c r="B24" s="14" t="s">
        <v>104</v>
      </c>
      <c r="C24" s="14" t="s">
        <v>106</v>
      </c>
      <c r="D24" s="14" t="s">
        <v>107</v>
      </c>
      <c r="F24" s="14" t="str">
        <f>F23</f>
        <v>CSA &amp; LTA</v>
      </c>
    </row>
    <row r="25" spans="1:6" ht="43.2" x14ac:dyDescent="0.3">
      <c r="B25" s="14" t="s">
        <v>110</v>
      </c>
      <c r="C25" s="14" t="s">
        <v>102</v>
      </c>
      <c r="D25" s="14" t="s">
        <v>109</v>
      </c>
      <c r="F25" s="14" t="s">
        <v>64</v>
      </c>
    </row>
    <row r="26" spans="1:6" ht="43.2" x14ac:dyDescent="0.3">
      <c r="B26" s="14" t="s">
        <v>100</v>
      </c>
      <c r="C26" s="14" t="s">
        <v>108</v>
      </c>
      <c r="D26" s="14" t="s">
        <v>59</v>
      </c>
      <c r="E26" s="14" t="s">
        <v>101</v>
      </c>
      <c r="F26" s="14" t="s">
        <v>116</v>
      </c>
    </row>
    <row r="28" spans="1:6" ht="22.05" customHeight="1" x14ac:dyDescent="0.3">
      <c r="A28" s="28" t="s">
        <v>131</v>
      </c>
      <c r="B28" s="28"/>
      <c r="C28" s="28"/>
    </row>
    <row r="29" spans="1:6" ht="43.2" x14ac:dyDescent="0.3">
      <c r="B29" s="14" t="s">
        <v>113</v>
      </c>
      <c r="C29" s="14" t="s">
        <v>117</v>
      </c>
      <c r="D29" s="14" t="s">
        <v>118</v>
      </c>
      <c r="F29" s="14" t="s">
        <v>17</v>
      </c>
    </row>
    <row r="30" spans="1:6" ht="57.6" x14ac:dyDescent="0.3">
      <c r="B30" s="14" t="s">
        <v>120</v>
      </c>
      <c r="C30" s="14" t="s">
        <v>124</v>
      </c>
      <c r="D30" s="14" t="s">
        <v>121</v>
      </c>
      <c r="F30" s="14" t="s">
        <v>17</v>
      </c>
    </row>
    <row r="31" spans="1:6" ht="28.8" x14ac:dyDescent="0.3">
      <c r="B31" s="14" t="s">
        <v>120</v>
      </c>
      <c r="C31" s="14" t="s">
        <v>123</v>
      </c>
      <c r="D31" s="14" t="s">
        <v>122</v>
      </c>
      <c r="F31" s="14" t="s">
        <v>17</v>
      </c>
    </row>
    <row r="32" spans="1:6" ht="28.8" x14ac:dyDescent="0.3">
      <c r="B32" s="14" t="s">
        <v>120</v>
      </c>
      <c r="C32" s="14" t="s">
        <v>125</v>
      </c>
      <c r="D32" s="14" t="s">
        <v>126</v>
      </c>
      <c r="F32" s="14" t="s">
        <v>129</v>
      </c>
    </row>
    <row r="33" spans="1:6" ht="28.8" x14ac:dyDescent="0.3">
      <c r="B33" s="14" t="s">
        <v>127</v>
      </c>
      <c r="C33" s="14" t="s">
        <v>124</v>
      </c>
      <c r="D33" s="14" t="s">
        <v>128</v>
      </c>
      <c r="F33" s="14" t="s">
        <v>64</v>
      </c>
    </row>
    <row r="34" spans="1:6" ht="28.8" x14ac:dyDescent="0.3">
      <c r="B34" s="14" t="s">
        <v>127</v>
      </c>
      <c r="C34" s="14" t="s">
        <v>123</v>
      </c>
      <c r="D34" s="14" t="s">
        <v>128</v>
      </c>
      <c r="F34" s="14" t="s">
        <v>64</v>
      </c>
    </row>
    <row r="36" spans="1:6" ht="19.05" customHeight="1" x14ac:dyDescent="0.3">
      <c r="A36" s="28" t="s">
        <v>258</v>
      </c>
      <c r="B36" s="28"/>
      <c r="C36" s="28"/>
    </row>
    <row r="37" spans="1:6" ht="43.2" x14ac:dyDescent="0.3">
      <c r="B37" s="20" t="s">
        <v>227</v>
      </c>
      <c r="C37" s="14" t="s">
        <v>246</v>
      </c>
      <c r="D37" s="14" t="s">
        <v>247</v>
      </c>
      <c r="E37" s="14" t="s">
        <v>248</v>
      </c>
      <c r="F37" s="14" t="s">
        <v>245</v>
      </c>
    </row>
    <row r="38" spans="1:6" ht="72" x14ac:dyDescent="0.3">
      <c r="B38" s="14" t="s">
        <v>249</v>
      </c>
      <c r="C38" s="14" t="s">
        <v>260</v>
      </c>
      <c r="D38" s="23" t="s">
        <v>261</v>
      </c>
      <c r="E38" s="14" t="s">
        <v>164</v>
      </c>
      <c r="F38" s="14" t="s">
        <v>259</v>
      </c>
    </row>
    <row r="40" spans="1:6" ht="24.45" customHeight="1" x14ac:dyDescent="0.3">
      <c r="A40" s="28"/>
      <c r="B40" s="28"/>
      <c r="C40" s="28"/>
    </row>
    <row r="53" spans="3:5" x14ac:dyDescent="0.3">
      <c r="C53" s="15" t="s">
        <v>65</v>
      </c>
    </row>
    <row r="54" spans="3:5" ht="28.8" x14ac:dyDescent="0.3">
      <c r="C54" s="14" t="s">
        <v>66</v>
      </c>
      <c r="D54" s="14" t="s">
        <v>67</v>
      </c>
      <c r="E54" s="14" t="s">
        <v>68</v>
      </c>
    </row>
    <row r="55" spans="3:5" ht="28.8" x14ac:dyDescent="0.3">
      <c r="C55" s="14" t="s">
        <v>69</v>
      </c>
      <c r="D55" s="14" t="s">
        <v>70</v>
      </c>
      <c r="E55" s="14" t="s">
        <v>68</v>
      </c>
    </row>
    <row r="58" spans="3:5" x14ac:dyDescent="0.3">
      <c r="C58" s="15"/>
    </row>
  </sheetData>
  <mergeCells count="7">
    <mergeCell ref="A36:C36"/>
    <mergeCell ref="A40:C40"/>
    <mergeCell ref="A4:C4"/>
    <mergeCell ref="A8:C8"/>
    <mergeCell ref="A14:B14"/>
    <mergeCell ref="A20:C20"/>
    <mergeCell ref="A28:C2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24"/>
  <sheetViews>
    <sheetView tabSelected="1" topLeftCell="A7" zoomScaleNormal="100" workbookViewId="0">
      <selection activeCell="B12" sqref="B12"/>
    </sheetView>
  </sheetViews>
  <sheetFormatPr defaultRowHeight="14.4" x14ac:dyDescent="0.3"/>
  <cols>
    <col min="2" max="2" width="22.21875" style="14" customWidth="1"/>
    <col min="3" max="3" width="36.21875" style="14" customWidth="1"/>
    <col min="4" max="4" width="41" style="14" customWidth="1"/>
    <col min="5" max="5" width="17.109375" style="14" customWidth="1"/>
    <col min="6" max="6" width="13.77734375" style="14" customWidth="1"/>
    <col min="7" max="7" width="10.21875" customWidth="1"/>
    <col min="8" max="8" width="11.33203125" customWidth="1"/>
    <col min="10" max="10" width="8.88671875" customWidth="1"/>
  </cols>
  <sheetData>
    <row r="2" spans="1:11" ht="22.8" customHeight="1" x14ac:dyDescent="0.3">
      <c r="B2" s="28" t="s">
        <v>177</v>
      </c>
      <c r="C2" s="28"/>
    </row>
    <row r="3" spans="1:11" x14ac:dyDescent="0.3">
      <c r="B3" s="15" t="s">
        <v>163</v>
      </c>
    </row>
    <row r="5" spans="1:11" x14ac:dyDescent="0.3">
      <c r="B5" s="15" t="s">
        <v>141</v>
      </c>
      <c r="E5" s="14" t="s">
        <v>139</v>
      </c>
      <c r="F5" s="14" t="s">
        <v>138</v>
      </c>
    </row>
    <row r="7" spans="1:11" x14ac:dyDescent="0.3">
      <c r="B7" s="15"/>
    </row>
    <row r="8" spans="1:11" s="17" customFormat="1" ht="31.2" x14ac:dyDescent="0.3">
      <c r="B8" s="29" t="s">
        <v>141</v>
      </c>
      <c r="C8" s="29" t="s">
        <v>175</v>
      </c>
      <c r="D8" s="29" t="s">
        <v>174</v>
      </c>
      <c r="E8" s="29" t="s">
        <v>3</v>
      </c>
      <c r="F8" s="29" t="s">
        <v>138</v>
      </c>
      <c r="G8" s="29" t="s">
        <v>172</v>
      </c>
      <c r="H8" s="29" t="s">
        <v>171</v>
      </c>
      <c r="I8" s="29" t="s">
        <v>141</v>
      </c>
    </row>
    <row r="9" spans="1:11" x14ac:dyDescent="0.3">
      <c r="B9" s="20"/>
      <c r="C9" s="20"/>
      <c r="D9" s="20"/>
      <c r="E9" s="20"/>
      <c r="F9" s="20"/>
      <c r="G9" s="19"/>
      <c r="H9" s="19"/>
      <c r="I9" s="19"/>
    </row>
    <row r="10" spans="1:11" ht="43.2" x14ac:dyDescent="0.3">
      <c r="B10" s="20" t="s">
        <v>119</v>
      </c>
      <c r="C10" s="30" t="s">
        <v>135</v>
      </c>
      <c r="D10" s="20" t="s">
        <v>134</v>
      </c>
      <c r="E10" s="20"/>
      <c r="F10" s="20" t="s">
        <v>145</v>
      </c>
      <c r="G10" s="20" t="s">
        <v>152</v>
      </c>
      <c r="H10" s="20" t="s">
        <v>153</v>
      </c>
      <c r="I10" s="19">
        <v>33</v>
      </c>
      <c r="J10" s="32" t="s">
        <v>153</v>
      </c>
    </row>
    <row r="11" spans="1:11" ht="43.2" x14ac:dyDescent="0.3">
      <c r="B11" s="20" t="s">
        <v>137</v>
      </c>
      <c r="C11" s="20" t="s">
        <v>136</v>
      </c>
      <c r="D11" s="20" t="s">
        <v>158</v>
      </c>
      <c r="E11" s="20"/>
      <c r="F11" s="20" t="s">
        <v>64</v>
      </c>
      <c r="G11" s="20"/>
      <c r="H11" s="20" t="s">
        <v>173</v>
      </c>
      <c r="I11" s="19">
        <v>105</v>
      </c>
      <c r="J11" t="s">
        <v>153</v>
      </c>
    </row>
    <row r="12" spans="1:11" ht="43.2" x14ac:dyDescent="0.3">
      <c r="B12" s="20" t="s">
        <v>265</v>
      </c>
      <c r="C12" s="20" t="s">
        <v>262</v>
      </c>
      <c r="D12" s="20" t="s">
        <v>155</v>
      </c>
      <c r="E12" s="20" t="s">
        <v>140</v>
      </c>
      <c r="F12" s="20" t="s">
        <v>64</v>
      </c>
      <c r="G12" s="20" t="s">
        <v>154</v>
      </c>
      <c r="H12" s="19"/>
      <c r="I12" s="19"/>
      <c r="J12" s="33">
        <f>53*3+9+5</f>
        <v>173</v>
      </c>
    </row>
    <row r="13" spans="1:11" s="12" customFormat="1" ht="28.8" x14ac:dyDescent="0.3">
      <c r="A13" s="12" t="s">
        <v>157</v>
      </c>
      <c r="B13" s="20" t="s">
        <v>263</v>
      </c>
      <c r="C13" s="20" t="s">
        <v>165</v>
      </c>
      <c r="D13" s="20" t="s">
        <v>160</v>
      </c>
      <c r="E13" s="20" t="s">
        <v>164</v>
      </c>
      <c r="F13" s="20" t="s">
        <v>17</v>
      </c>
      <c r="G13" s="20" t="s">
        <v>161</v>
      </c>
      <c r="H13" s="20" t="s">
        <v>148</v>
      </c>
      <c r="I13" s="19">
        <f>9+53</f>
        <v>62</v>
      </c>
      <c r="J13" s="34"/>
    </row>
    <row r="14" spans="1:11" s="12" customFormat="1" ht="28.8" x14ac:dyDescent="0.3">
      <c r="B14" s="20" t="s">
        <v>264</v>
      </c>
      <c r="C14" s="20" t="s">
        <v>159</v>
      </c>
      <c r="D14" s="20" t="s">
        <v>160</v>
      </c>
      <c r="E14" s="20" t="s">
        <v>164</v>
      </c>
      <c r="F14" s="20" t="s">
        <v>64</v>
      </c>
      <c r="G14" s="20" t="s">
        <v>152</v>
      </c>
      <c r="H14" s="19"/>
      <c r="I14" s="19"/>
      <c r="J14" s="33">
        <f>53*3+9+5</f>
        <v>173</v>
      </c>
    </row>
    <row r="15" spans="1:11" s="12" customFormat="1" ht="43.2" x14ac:dyDescent="0.3">
      <c r="B15" s="20" t="s">
        <v>168</v>
      </c>
      <c r="C15" s="20" t="s">
        <v>146</v>
      </c>
      <c r="D15" s="20" t="s">
        <v>156</v>
      </c>
      <c r="E15" s="20" t="s">
        <v>162</v>
      </c>
      <c r="F15" s="20" t="s">
        <v>17</v>
      </c>
      <c r="G15" s="20" t="s">
        <v>147</v>
      </c>
      <c r="H15" s="20" t="s">
        <v>148</v>
      </c>
      <c r="I15" s="19">
        <f>9+5+53</f>
        <v>67</v>
      </c>
      <c r="J15" s="33">
        <f>53+9+5</f>
        <v>67</v>
      </c>
    </row>
    <row r="16" spans="1:11" s="12" customFormat="1" ht="43.2" x14ac:dyDescent="0.3">
      <c r="B16" s="20" t="s">
        <v>169</v>
      </c>
      <c r="C16" s="30" t="s">
        <v>176</v>
      </c>
      <c r="D16" s="20" t="s">
        <v>142</v>
      </c>
      <c r="E16" s="20" t="s">
        <v>144</v>
      </c>
      <c r="F16" s="20" t="s">
        <v>145</v>
      </c>
      <c r="G16" s="20" t="s">
        <v>143</v>
      </c>
      <c r="H16" s="19"/>
      <c r="I16" s="19">
        <f>9*2+5+10</f>
        <v>33</v>
      </c>
      <c r="J16" s="19"/>
      <c r="K16" s="31"/>
    </row>
    <row r="17" spans="2:11" s="12" customFormat="1" ht="25.95" customHeight="1" x14ac:dyDescent="0.3">
      <c r="B17" s="20" t="s">
        <v>170</v>
      </c>
      <c r="C17" s="30" t="s">
        <v>151</v>
      </c>
      <c r="D17" s="20" t="s">
        <v>149</v>
      </c>
      <c r="E17" s="20" t="s">
        <v>144</v>
      </c>
      <c r="F17" s="20" t="s">
        <v>145</v>
      </c>
      <c r="G17" s="20" t="s">
        <v>150</v>
      </c>
      <c r="H17" s="19"/>
      <c r="I17" s="19">
        <f>9*2+5+10</f>
        <v>33</v>
      </c>
      <c r="J17" s="19"/>
      <c r="K17" s="31"/>
    </row>
    <row r="18" spans="2:11" s="12" customFormat="1" ht="28.8" x14ac:dyDescent="0.3">
      <c r="B18" s="20" t="s">
        <v>119</v>
      </c>
      <c r="C18" s="30" t="s">
        <v>166</v>
      </c>
      <c r="D18" s="20" t="s">
        <v>167</v>
      </c>
      <c r="E18" s="20" t="s">
        <v>30</v>
      </c>
      <c r="F18" s="20" t="s">
        <v>17</v>
      </c>
      <c r="G18" s="20">
        <v>2</v>
      </c>
      <c r="H18" s="20" t="s">
        <v>148</v>
      </c>
      <c r="I18" s="19">
        <f>9*3+5*2</f>
        <v>37</v>
      </c>
      <c r="J18" s="19"/>
      <c r="K18" s="31"/>
    </row>
    <row r="19" spans="2:11" s="12" customFormat="1" x14ac:dyDescent="0.3">
      <c r="B19" s="14"/>
      <c r="C19" s="15"/>
      <c r="D19" s="14"/>
      <c r="E19" s="14"/>
      <c r="F19" s="14"/>
      <c r="G19" s="14"/>
    </row>
    <row r="20" spans="2:11" s="12" customFormat="1" x14ac:dyDescent="0.3">
      <c r="B20" s="14"/>
      <c r="C20" s="14"/>
      <c r="D20" s="14"/>
      <c r="E20" s="14"/>
      <c r="F20" s="14"/>
    </row>
    <row r="21" spans="2:11" x14ac:dyDescent="0.3">
      <c r="H21" s="12"/>
    </row>
    <row r="23" spans="2:11" x14ac:dyDescent="0.3">
      <c r="B23" s="14" t="s">
        <v>132</v>
      </c>
      <c r="H23" s="16"/>
    </row>
    <row r="24" spans="2:11" x14ac:dyDescent="0.3">
      <c r="B24" s="14" t="s">
        <v>133</v>
      </c>
    </row>
  </sheetData>
  <mergeCells count="1">
    <mergeCell ref="B2:C2"/>
  </mergeCells>
  <pageMargins left="0.7" right="0.7" top="0.75" bottom="0.75" header="0.3" footer="0.3"/>
  <pageSetup orientation="portrait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B56F-8B88-459F-ADCE-A28044A6B798}">
  <dimension ref="A2:I23"/>
  <sheetViews>
    <sheetView workbookViewId="0"/>
  </sheetViews>
  <sheetFormatPr defaultRowHeight="14.4" x14ac:dyDescent="0.3"/>
  <cols>
    <col min="2" max="2" width="19.88671875" style="14" customWidth="1"/>
    <col min="3" max="3" width="27" style="14" customWidth="1"/>
    <col min="4" max="4" width="41.5546875" style="14" customWidth="1"/>
    <col min="5" max="5" width="22.5546875" style="23" customWidth="1"/>
    <col min="6" max="6" width="13.6640625" customWidth="1"/>
    <col min="7" max="7" width="11.21875" customWidth="1"/>
    <col min="8" max="8" width="12.109375" customWidth="1"/>
  </cols>
  <sheetData>
    <row r="2" spans="1:9" s="14" customFormat="1" ht="28.8" x14ac:dyDescent="0.3">
      <c r="A2" s="20" t="s">
        <v>56</v>
      </c>
      <c r="B2" s="4" t="s">
        <v>86</v>
      </c>
      <c r="C2" s="4" t="s">
        <v>1</v>
      </c>
      <c r="D2" s="4" t="s">
        <v>74</v>
      </c>
      <c r="E2" s="4" t="s">
        <v>75</v>
      </c>
      <c r="F2" s="4" t="s">
        <v>82</v>
      </c>
      <c r="G2" s="8" t="s">
        <v>76</v>
      </c>
      <c r="H2" s="4" t="s">
        <v>5</v>
      </c>
      <c r="I2" s="14" t="s">
        <v>79</v>
      </c>
    </row>
    <row r="3" spans="1:9" x14ac:dyDescent="0.3">
      <c r="A3" s="19"/>
      <c r="B3" s="20"/>
      <c r="C3" s="20"/>
      <c r="D3" s="20"/>
      <c r="E3" s="20"/>
      <c r="F3" s="19"/>
      <c r="G3" s="19"/>
      <c r="H3" s="19"/>
    </row>
    <row r="4" spans="1:9" x14ac:dyDescent="0.3">
      <c r="A4" s="18" t="s">
        <v>179</v>
      </c>
      <c r="B4" s="20"/>
      <c r="C4" s="20"/>
      <c r="D4" s="20"/>
      <c r="E4" s="20"/>
      <c r="F4" s="19"/>
      <c r="G4" s="19"/>
      <c r="H4" s="19"/>
    </row>
    <row r="5" spans="1:9" ht="28.8" x14ac:dyDescent="0.3">
      <c r="A5" s="19"/>
      <c r="B5" s="20" t="s">
        <v>182</v>
      </c>
      <c r="C5" s="20" t="s">
        <v>181</v>
      </c>
      <c r="D5" s="20" t="s">
        <v>183</v>
      </c>
      <c r="E5" s="20"/>
      <c r="F5" s="19" t="s">
        <v>180</v>
      </c>
      <c r="G5" s="19"/>
      <c r="H5" s="19" t="s">
        <v>180</v>
      </c>
    </row>
    <row r="6" spans="1:9" x14ac:dyDescent="0.3">
      <c r="A6" s="19"/>
      <c r="B6" s="20" t="s">
        <v>217</v>
      </c>
      <c r="C6" s="20" t="s">
        <v>184</v>
      </c>
      <c r="D6" s="20" t="s">
        <v>183</v>
      </c>
      <c r="E6" s="20"/>
      <c r="F6" s="19" t="s">
        <v>180</v>
      </c>
      <c r="G6" s="19"/>
      <c r="H6" s="19" t="s">
        <v>180</v>
      </c>
    </row>
    <row r="7" spans="1:9" ht="28.8" x14ac:dyDescent="0.3">
      <c r="A7" s="19"/>
      <c r="B7" s="20" t="s">
        <v>217</v>
      </c>
      <c r="C7" s="20" t="s">
        <v>185</v>
      </c>
      <c r="D7" s="20" t="s">
        <v>186</v>
      </c>
      <c r="E7" s="20"/>
      <c r="F7" s="19" t="s">
        <v>180</v>
      </c>
      <c r="G7" s="19"/>
      <c r="H7" s="19" t="s">
        <v>180</v>
      </c>
    </row>
    <row r="8" spans="1:9" ht="28.8" x14ac:dyDescent="0.3">
      <c r="A8" s="19"/>
      <c r="B8" s="20" t="s">
        <v>201</v>
      </c>
      <c r="C8" s="25" t="s">
        <v>203</v>
      </c>
      <c r="D8" s="20" t="s">
        <v>204</v>
      </c>
      <c r="E8" s="20" t="s">
        <v>202</v>
      </c>
      <c r="F8" s="19" t="s">
        <v>17</v>
      </c>
      <c r="G8" s="19"/>
      <c r="H8" s="19" t="s">
        <v>17</v>
      </c>
    </row>
    <row r="9" spans="1:9" ht="43.2" x14ac:dyDescent="0.3">
      <c r="A9" s="19"/>
      <c r="B9" s="25" t="s">
        <v>188</v>
      </c>
      <c r="C9" s="24" t="s">
        <v>205</v>
      </c>
      <c r="D9" s="20" t="s">
        <v>206</v>
      </c>
      <c r="E9" s="23" t="s">
        <v>219</v>
      </c>
      <c r="F9" s="19" t="s">
        <v>218</v>
      </c>
      <c r="G9" s="19"/>
      <c r="H9" s="19" t="s">
        <v>17</v>
      </c>
    </row>
    <row r="10" spans="1:9" ht="81" customHeight="1" x14ac:dyDescent="0.3">
      <c r="A10" s="19"/>
      <c r="B10" s="25" t="s">
        <v>188</v>
      </c>
      <c r="C10" s="24" t="s">
        <v>207</v>
      </c>
      <c r="D10" s="20" t="s">
        <v>208</v>
      </c>
      <c r="E10" s="20" t="s">
        <v>219</v>
      </c>
      <c r="F10" s="19" t="s">
        <v>17</v>
      </c>
      <c r="G10" s="19"/>
      <c r="H10" s="19" t="s">
        <v>17</v>
      </c>
    </row>
    <row r="11" spans="1:9" ht="38.549999999999997" customHeight="1" x14ac:dyDescent="0.3">
      <c r="A11" s="19"/>
      <c r="B11" s="25" t="s">
        <v>188</v>
      </c>
      <c r="C11" s="24" t="s">
        <v>189</v>
      </c>
      <c r="D11" s="24" t="s">
        <v>190</v>
      </c>
      <c r="E11" s="20" t="s">
        <v>219</v>
      </c>
      <c r="F11" s="19" t="s">
        <v>218</v>
      </c>
      <c r="G11" s="19"/>
      <c r="H11" s="19" t="s">
        <v>17</v>
      </c>
    </row>
    <row r="12" spans="1:9" ht="43.2" x14ac:dyDescent="0.3">
      <c r="A12" s="19"/>
      <c r="B12" s="25" t="s">
        <v>192</v>
      </c>
      <c r="C12" s="25" t="s">
        <v>191</v>
      </c>
      <c r="D12" s="24" t="s">
        <v>193</v>
      </c>
      <c r="E12" s="20" t="s">
        <v>219</v>
      </c>
      <c r="F12" s="19" t="s">
        <v>220</v>
      </c>
      <c r="G12" s="19"/>
      <c r="H12" s="19" t="s">
        <v>64</v>
      </c>
    </row>
    <row r="13" spans="1:9" ht="28.8" x14ac:dyDescent="0.3">
      <c r="A13" s="19"/>
      <c r="B13" s="20" t="s">
        <v>195</v>
      </c>
      <c r="C13" s="20" t="s">
        <v>194</v>
      </c>
      <c r="D13" s="24" t="s">
        <v>196</v>
      </c>
      <c r="E13" s="24" t="s">
        <v>219</v>
      </c>
      <c r="F13" s="19" t="s">
        <v>220</v>
      </c>
      <c r="G13" s="19"/>
      <c r="H13" s="19" t="s">
        <v>64</v>
      </c>
    </row>
    <row r="14" spans="1:9" ht="28.8" x14ac:dyDescent="0.3">
      <c r="A14" s="19"/>
      <c r="B14" s="25" t="s">
        <v>198</v>
      </c>
      <c r="C14" s="25" t="s">
        <v>197</v>
      </c>
      <c r="D14" s="25" t="s">
        <v>209</v>
      </c>
      <c r="E14" s="24" t="s">
        <v>210</v>
      </c>
      <c r="F14" s="24" t="s">
        <v>211</v>
      </c>
      <c r="G14" s="19"/>
      <c r="H14" s="19" t="s">
        <v>211</v>
      </c>
    </row>
    <row r="15" spans="1:9" ht="28.8" x14ac:dyDescent="0.3">
      <c r="A15" s="19"/>
      <c r="B15" s="25" t="s">
        <v>187</v>
      </c>
      <c r="C15" s="20" t="s">
        <v>199</v>
      </c>
      <c r="D15" s="19" t="s">
        <v>200</v>
      </c>
      <c r="E15" s="24" t="s">
        <v>212</v>
      </c>
      <c r="F15" s="19" t="s">
        <v>17</v>
      </c>
      <c r="G15" s="19"/>
      <c r="H15" s="19"/>
    </row>
    <row r="16" spans="1:9" ht="28.8" x14ac:dyDescent="0.3">
      <c r="A16" s="19"/>
      <c r="B16" s="20" t="s">
        <v>213</v>
      </c>
      <c r="C16" s="20" t="s">
        <v>214</v>
      </c>
      <c r="D16" s="20" t="s">
        <v>216</v>
      </c>
      <c r="E16" s="24" t="s">
        <v>180</v>
      </c>
      <c r="F16" s="22" t="s">
        <v>215</v>
      </c>
      <c r="G16" s="19"/>
      <c r="H16" s="19"/>
    </row>
    <row r="17" spans="1:8" x14ac:dyDescent="0.3">
      <c r="A17" s="19"/>
      <c r="B17" s="20" t="s">
        <v>213</v>
      </c>
      <c r="C17" s="20" t="s">
        <v>221</v>
      </c>
      <c r="D17" s="20" t="s">
        <v>222</v>
      </c>
      <c r="E17" s="24" t="s">
        <v>223</v>
      </c>
      <c r="F17" s="24" t="s">
        <v>17</v>
      </c>
      <c r="G17" s="19"/>
      <c r="H17" s="21" t="s">
        <v>17</v>
      </c>
    </row>
    <row r="19" spans="1:8" x14ac:dyDescent="0.3">
      <c r="A19" s="18" t="s">
        <v>224</v>
      </c>
      <c r="B19" s="20"/>
      <c r="C19" s="20"/>
      <c r="D19" s="20"/>
      <c r="E19" s="20"/>
      <c r="F19" s="19"/>
      <c r="G19" s="19"/>
      <c r="H19" s="19"/>
    </row>
    <row r="20" spans="1:8" ht="43.2" x14ac:dyDescent="0.3">
      <c r="A20" s="19"/>
      <c r="B20" s="20" t="s">
        <v>227</v>
      </c>
      <c r="C20" s="20" t="s">
        <v>225</v>
      </c>
      <c r="D20" s="20" t="s">
        <v>226</v>
      </c>
      <c r="E20" s="20" t="s">
        <v>228</v>
      </c>
      <c r="F20" s="22" t="s">
        <v>17</v>
      </c>
      <c r="G20" s="19"/>
      <c r="H20" s="22" t="s">
        <v>17</v>
      </c>
    </row>
    <row r="21" spans="1:8" ht="43.2" x14ac:dyDescent="0.3">
      <c r="A21" s="19"/>
      <c r="B21" s="20" t="s">
        <v>229</v>
      </c>
      <c r="C21" s="20" t="s">
        <v>230</v>
      </c>
      <c r="D21" s="20" t="s">
        <v>231</v>
      </c>
      <c r="E21" s="20"/>
      <c r="F21" s="19" t="s">
        <v>83</v>
      </c>
      <c r="G21" s="19"/>
      <c r="H21" s="19" t="s">
        <v>64</v>
      </c>
    </row>
    <row r="22" spans="1:8" ht="28.8" x14ac:dyDescent="0.3">
      <c r="A22" s="19"/>
      <c r="B22" s="20" t="s">
        <v>227</v>
      </c>
      <c r="C22" s="20" t="s">
        <v>232</v>
      </c>
      <c r="D22" s="20" t="s">
        <v>234</v>
      </c>
      <c r="E22" s="20" t="s">
        <v>233</v>
      </c>
      <c r="F22" s="22" t="s">
        <v>17</v>
      </c>
      <c r="G22" s="19"/>
      <c r="H22" s="22" t="s">
        <v>17</v>
      </c>
    </row>
    <row r="23" spans="1:8" ht="43.2" x14ac:dyDescent="0.3">
      <c r="A23" s="19"/>
      <c r="B23" s="20" t="s">
        <v>237</v>
      </c>
      <c r="C23" s="20" t="s">
        <v>235</v>
      </c>
      <c r="D23" s="20" t="s">
        <v>236</v>
      </c>
      <c r="E23" s="20" t="s">
        <v>238</v>
      </c>
      <c r="F23" s="20" t="s">
        <v>239</v>
      </c>
      <c r="G23" s="19"/>
      <c r="H23" s="20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8CA4-B78E-4A62-ACDA-E3EF4ED63494}">
  <dimension ref="A1:H7"/>
  <sheetViews>
    <sheetView workbookViewId="0">
      <selection activeCell="C12" sqref="C12"/>
    </sheetView>
  </sheetViews>
  <sheetFormatPr defaultRowHeight="14.4" x14ac:dyDescent="0.3"/>
  <cols>
    <col min="2" max="2" width="15.88671875" customWidth="1"/>
    <col min="3" max="3" width="26.88671875" customWidth="1"/>
    <col min="4" max="4" width="35.21875" style="23" customWidth="1"/>
    <col min="5" max="5" width="17.6640625" style="23" customWidth="1"/>
  </cols>
  <sheetData>
    <row r="1" spans="1:8" x14ac:dyDescent="0.3">
      <c r="A1" s="26" t="s">
        <v>257</v>
      </c>
    </row>
    <row r="2" spans="1:8" ht="43.2" x14ac:dyDescent="0.3">
      <c r="A2" s="20" t="s">
        <v>56</v>
      </c>
      <c r="B2" s="4" t="s">
        <v>86</v>
      </c>
      <c r="C2" s="4" t="s">
        <v>1</v>
      </c>
      <c r="D2" s="4" t="s">
        <v>74</v>
      </c>
      <c r="E2" s="4" t="s">
        <v>75</v>
      </c>
      <c r="F2" s="4" t="s">
        <v>82</v>
      </c>
      <c r="G2" s="8" t="s">
        <v>76</v>
      </c>
      <c r="H2" s="4" t="s">
        <v>5</v>
      </c>
    </row>
    <row r="3" spans="1:8" x14ac:dyDescent="0.3">
      <c r="A3" s="19"/>
      <c r="B3" s="19"/>
      <c r="C3" s="19"/>
      <c r="D3" s="20"/>
      <c r="E3" s="20"/>
      <c r="F3" s="19"/>
      <c r="G3" s="19"/>
      <c r="H3" s="19"/>
    </row>
    <row r="4" spans="1:8" ht="42" customHeight="1" x14ac:dyDescent="0.3">
      <c r="A4" s="19"/>
      <c r="B4" s="20" t="s">
        <v>227</v>
      </c>
      <c r="C4" s="20" t="s">
        <v>253</v>
      </c>
      <c r="D4" s="20" t="s">
        <v>240</v>
      </c>
      <c r="E4" s="20"/>
      <c r="F4" s="22" t="s">
        <v>17</v>
      </c>
      <c r="G4" s="19"/>
      <c r="H4" s="22" t="s">
        <v>17</v>
      </c>
    </row>
    <row r="5" spans="1:8" ht="32.549999999999997" customHeight="1" x14ac:dyDescent="0.3">
      <c r="A5" s="19"/>
      <c r="B5" s="19" t="s">
        <v>241</v>
      </c>
      <c r="C5" s="19" t="s">
        <v>242</v>
      </c>
      <c r="D5" s="20" t="s">
        <v>244</v>
      </c>
      <c r="E5" s="20" t="s">
        <v>243</v>
      </c>
      <c r="F5" s="19" t="s">
        <v>17</v>
      </c>
      <c r="G5" s="19"/>
      <c r="H5" s="19" t="s">
        <v>17</v>
      </c>
    </row>
    <row r="6" spans="1:8" ht="43.2" x14ac:dyDescent="0.3">
      <c r="A6" s="19"/>
      <c r="B6" s="20" t="s">
        <v>250</v>
      </c>
      <c r="C6" s="20" t="s">
        <v>252</v>
      </c>
      <c r="D6" s="20" t="s">
        <v>251</v>
      </c>
      <c r="E6" s="20" t="s">
        <v>243</v>
      </c>
      <c r="F6" s="20" t="s">
        <v>17</v>
      </c>
      <c r="G6" s="19"/>
      <c r="H6" s="20" t="s">
        <v>17</v>
      </c>
    </row>
    <row r="7" spans="1:8" ht="43.2" x14ac:dyDescent="0.3">
      <c r="A7" s="19"/>
      <c r="B7" s="19" t="s">
        <v>254</v>
      </c>
      <c r="C7" s="19" t="s">
        <v>255</v>
      </c>
      <c r="D7" s="20" t="s">
        <v>256</v>
      </c>
      <c r="E7" s="20"/>
      <c r="F7" s="19" t="s">
        <v>17</v>
      </c>
      <c r="G7" s="19"/>
      <c r="H7" s="1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Livestock</vt:lpstr>
      <vt:lpstr>Agri</vt:lpstr>
      <vt:lpstr>GW</vt:lpstr>
      <vt:lpstr>Institutions</vt:lpstr>
      <vt:lpstr>CLiCs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sabyasachi</dc:creator>
  <cp:lastModifiedBy>VALI</cp:lastModifiedBy>
  <dcterms:created xsi:type="dcterms:W3CDTF">2018-05-24T10:59:52Z</dcterms:created>
  <dcterms:modified xsi:type="dcterms:W3CDTF">2018-08-04T10:35:31Z</dcterms:modified>
</cp:coreProperties>
</file>